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Профиль\Desktop\2016 год\Решения\2 поправка\"/>
    </mc:Choice>
  </mc:AlternateContent>
  <bookViews>
    <workbookView xWindow="0" yWindow="0" windowWidth="19320" windowHeight="12435"/>
  </bookViews>
  <sheets>
    <sheet name="2016" sheetId="2" r:id="rId1"/>
  </sheets>
  <definedNames>
    <definedName name="_xlnm.Print_Titles" localSheetId="0">'2016'!$15:$15</definedName>
    <definedName name="_xlnm.Print_Area" localSheetId="0">'2016'!$A$1:$B$68</definedName>
  </definedNames>
  <calcPr calcId="152511"/>
</workbook>
</file>

<file path=xl/calcChain.xml><?xml version="1.0" encoding="utf-8"?>
<calcChain xmlns="http://schemas.openxmlformats.org/spreadsheetml/2006/main">
  <c r="B41" i="2" l="1"/>
  <c r="B59" i="2" l="1"/>
  <c r="B64" i="2"/>
  <c r="B40" i="2"/>
  <c r="B18" i="2"/>
  <c r="B17" i="2"/>
  <c r="B60" i="2"/>
  <c r="B58" i="2"/>
  <c r="B16" i="2"/>
  <c r="B67" i="2" l="1"/>
</calcChain>
</file>

<file path=xl/sharedStrings.xml><?xml version="1.0" encoding="utf-8"?>
<sst xmlns="http://schemas.openxmlformats.org/spreadsheetml/2006/main" count="64" uniqueCount="59">
  <si>
    <t>Наименование</t>
  </si>
  <si>
    <t>Сумма на год</t>
  </si>
  <si>
    <t>Субвенции местным бюджетам:</t>
  </si>
  <si>
    <t>Бюджет автономного округа (ОБ)</t>
  </si>
  <si>
    <t>тыс.руб.</t>
  </si>
  <si>
    <t>Федеральный бюджет(ФБ)</t>
  </si>
  <si>
    <t>к  решению Думы</t>
  </si>
  <si>
    <t>города Когалыма</t>
  </si>
  <si>
    <t>Субсидии местным бюджетам:</t>
  </si>
  <si>
    <t>Иные виды трансфертов муниципальным образованиям, в том числе:</t>
  </si>
  <si>
    <t>Всего:</t>
  </si>
  <si>
    <t>Межбюджетные трансферты, получаемых из других бюджетов бюджетной системы Российской Федерации на 2016 год</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</si>
  <si>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основного мероприятия "Осуществление государственных полномочий по составлению (изменению) списков кандидатов в присяжные заседатели федеральных судов общей юрисдикции"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 (ФБ)</t>
  </si>
  <si>
    <t>Субвенции на осуществление полномочий по образованию и организации деятельности комиссий по делам несовершеннолетних и защите их прав в рамках основного мероприятия "Исполнение органами местного самоуправления Ханты-Мансийского автономного округа – Югры отдельных государственных полномочий" подпрограммы "Дети Югры" государственной программы "Социальная поддержка жителей Ханты-Мансийского автономного округа – Югры на 2016–2020 годы" (ОБ)</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</si>
  <si>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 (ФБ)</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</si>
  <si>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 (ОБ)</t>
  </si>
  <si>
    <t>Субсидии для создания условий для деятельности народных дружин в рамках основного мероприятия "Создание условий для деятельности народных дружин"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округе-Югре в 2016-2020 годах"(ОБ)</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</si>
  <si>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основного мероприятия "Обеспечение функционирования и развития систем видеонаблюдения в сфере безопасности дорожного движения, информирования населения"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округе-Югре в 2016-2020 годах"(ОБ)</t>
  </si>
  <si>
    <t>Субвенции на поддержку животноводства, переработки и реализации продукции животноводства в рамках основного мероприятия "Развитие животноводства" подпрограммы "Развитие прочего животноводства"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2016–2020 годах" (ОБ)</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</si>
  <si>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основного мероприятия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2016–2020 годах" (ОБ)</t>
  </si>
  <si>
    <t>Субсидии на строительство (реконструкцию), капитальный ремонт и ремонт автомобильных дорог общего пользования местного значения в рамках основного мероприятия "Строительство (реконструкция), капитальный ремонт и ремонт автомобильных дорог общего пользования местного значения" подпрограммы "Дорожное хозяйство" государственной программы "Развитие транспортной системы Ханты-Мансийского автономного округа – Югры на 2016–2020 годы" (ОБ)</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</si>
  <si>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"Совершенствование нормативно-правовой базы Ханты-Мансийского автономного округа – Югры в области охраны труда"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2016–2020 годы"(ОБ)</t>
  </si>
  <si>
    <t>Субсидии для реализации полномочий в области строительства, градостроительной деятельности и жилищных отношений в рамках основного мероприятия "Предоставление субсидий органам местного самоуправления муниципальных образований для реализации полномочий в области строительства, градостроительной деятельности и жилищных отношений" подпрограммы "Содействие развитию жилищного строительства" государственной программы "Обеспечение доступным и комфортным жильем жителей Ханты-Мансийского автономного округа – Югры в 2016–2020 годах" (ОБ)</t>
  </si>
  <si>
    <t>Субсидии на проектирование и строительство объектов инженерной инфраструктуры территорий, предназначенных для жилищного строительства в рамках основного мероприятия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подпрограммы "Содействие развитию жилищного строительства" государственной программы "Обеспечение доступным и комфортным жильем жителей Ханты-Мансийского автономного округа – Югры в 2016–2020 годах" (ОБ)</t>
  </si>
  <si>
    <t>Субсидии на реконструкцию, расширение, модернизацию, строительство и капитальный ремонт объектов коммунального комплекса в рамках основного мероприятия "Предоставление субсидии на реконструкцию, расширение, модернизацию, строительство и капитальный ремонт объектов коммунального комплекса"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2016–2020 годы"(ОБ)</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</si>
  <si>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основного мероприятия "Субвенции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2016–2020 годах" (ОБ)</t>
  </si>
  <si>
    <t>Субвенции на реализацию дошкольными образовательными организациями основных общеобразовательных программ дошкольного образования в рамках основного мероприятия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2016–2020 годы" (ОБ)</t>
  </si>
  <si>
    <t>Субвенции на реализацию основных общеобразовательных программ в рамках основного мероприятия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2016–2020 годы" (ОБ)</t>
  </si>
  <si>
    <t>Субвенции на информационное обеспечение общеобразовательных организаций в части доступа к образовательным ресурсам сети "Интернет" в рамках основного мероприятия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2016–2020 годы" (ОБ)</t>
  </si>
  <si>
    <t>Субсидии на дополнительное финансовое обеспечение мероприятий по организации питания обучающихся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системы образования, науки и молодежной политики" государственной программы "Развитие образования в Ханты-Мансийском автономном округе – Югре на 2016–2020 годы" (ОБ)</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</si>
  <si>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2016–2020 годы"(ОБ)</t>
  </si>
  <si>
    <t>Субсидии на оплату стоимости питания детей школьного возраста в оздоровительных лагерях с дневным пребыванием детей в рамках основного мероприятия "Организация отдыха и оздоровления детей" подпрограммы "Дети Югры" государственной программы "Социальная поддержка жителей Ханты-Мансийского автономного округа – Югры на 2016–2020 годы" (ОБ)</t>
  </si>
  <si>
    <t>Субвенции на организацию отдыха и оздоровления детей в рамках основного мероприятия "Организация отдыха и оздоровления детей" подпрограммы "Дети Югры" государственной программы "Социальная поддержка жителей Ханты-Мансийского автономного округа – Югры на 2016–2020 годы" (ОБ)</t>
  </si>
  <si>
    <t>Комплектование книжных фондов библиотек муниципальных образований и государственных библиотек городов Москвы и Санкт-Петербурга в рамках основного мероприятия "Развитие библиотечного дела"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2016–2020 годы"  (ФБ)</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</si>
  <si>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в рамках основного мероприятия "Развитие архивного дела"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2016–2020 годы"(ОБ)</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</si>
  <si>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2016–2020 годы"(ОБ)</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</si>
  <si>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 подпрограммы "Дети Югры" государственной программы "Социальная поддержка жителей Ханты-Мансийского автономного округа – Югры на 2016–2020 годы" (ОБ)</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</si>
  <si>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основного мероприятия "Повышение уровня благосостояния малоимущих граждан и граждан, нуждающихся в особой заботе государства"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2016–2020 годы" (ОБ)</t>
  </si>
  <si>
    <t>Субвенции на осуществление деятельности по опеке и попечительству в рамках основного мероприятия "Исполнение органами местного самоуправления Ханты-Мансийского автономного округа – Югры отдельных государственных полномочий" подпрограммы "Дети Югры" государственной программы "Социальная поддержка жителей Ханты-Мансийского автономного округа – Югры на 2016–2020 годы"(ОБ)</t>
  </si>
  <si>
    <t>Дотации на 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 в рамках основного мероприятия "Выравнивание бюджетной обеспеченности муниципальных районов (городских округов) и поселений" подпрограммы "Совершенствование системы распределения и перераспределения финансовых ресурсов между уровнями бюджетной системы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t>
  </si>
  <si>
    <t>Дотации городским округам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 в рамках основного мероприятия "Выравнивание бюджетной обеспеченности муниципальных районов (городских округов) и поселений" подпрограммы "Совершенствование системы распределения и перераспределения финансовых ресурсов между уровнями бюджетной системы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</si>
  <si>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основного мероприятия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 (ОБ)</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</si>
  <si>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основного мероприятия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 (ОБ)</t>
  </si>
  <si>
    <t>Субсидии на модернизацию общедоступных муниципальных библиотек в рамках основного мероприятия "Развитие библиотечного дела"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2016–2020 годы" (ОБ)</t>
  </si>
  <si>
    <t>Субсидии на мероприятия подпрограммы "Обеспечение жильем молодых семей" федеральной целевой программы "Жилище" на 2015–2020 годы в рамках основного мероприятия "Улучшение жилищных условий молодых семей в соответствии с федеральной целевой программой "Жилище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2016–2020 годах" (ОБ)</t>
  </si>
  <si>
    <t>Иные межбюджетные трансферты на реализацию мероприятий по содействию трудоустройству граждан в рамках основного мероприятия "Содействие улучшению положения на рынке труда не занятых трудовой деятельностью и безработных граждан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2016–2020 годы" (ОБ)</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</si>
  <si>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основного мероприятия "Повышение уровня благосостояния малоимущих граждан и граждан, нуждающихся в особой заботе государства"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2016–2020 годы" (ОБ)</t>
  </si>
  <si>
    <t>Приложение 8</t>
  </si>
  <si>
    <t>Субвенции на осуществление полномочий по созданию и обеспечению деятельности административных комиссий в рамках основного мероприятия "Осуществление государственных полномочий по созданию и обеспечению деятельности административных комиссий"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годах"(ОБ)</t>
  </si>
  <si>
    <t>Субсидии на предоставление государственных услуг в многофункциональных центрах предоставления государственных и муниципальных услуг в рамках основного мероприятия "Организация предоставления государственных и муниципальных услуг в многофункциональных центрах"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2016–2020 годы" (ОБ)</t>
  </si>
  <si>
    <t>Иные межбюджетные трансферты на реализацию мероприятий "Средства из фонда депутатов на финансирование наказов избирателей депутатами Думы Ханты-Мансийского автономного округа - Югры в рамках непрограммного направления деятельности "Реализация наказов избирателей депутатами Думы Ханты-Мансийского автономного округа - Югры" (ОБ)</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</si>
  <si>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в рамках основного мероприятия "Предоставление субсидий бюджетам муниципальных образований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получаемых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2016–2020 годы" (ОБ)</t>
  </si>
  <si>
    <t>Дотации на выравнивание бюджетной обеспеченности муниципальных районов (городских округов, городских округов с внутригородским делением):</t>
  </si>
  <si>
    <t>от 23.12.15  №625-ГД</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</si>
  <si>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основного мероприятия "Улучшение жилищных условий ветеранов Великой Отечественной войны, ветеранов боевых действий, инвалидов и семей, имеющих детей инвалидов, вставших на учет в качестве нуждающихся в жилых помещениях до 1 января 2005 года"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2016–2020 годах"(ФБ)</t>
  </si>
  <si>
    <t>Субсидии на государственную поддержку малого и среднего предпринимательства в рамках основного мероприятия "Содействие развитию малого и среднего предпринимательства в муниципальных образованиях"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2016–2020 годы" (ОБ)</t>
  </si>
  <si>
    <t>Приложение 6</t>
  </si>
  <si>
    <t xml:space="preserve">к решению Думы </t>
  </si>
  <si>
    <t xml:space="preserve">от 30.03.16  №660-ГД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</si>
</sst>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
    <numFmt numFmtId="165" formatCode="#,##0.0_р_."/>
    <numFmt numFmtId="166" formatCode="#,##0.0"/>
    <numFmt numFmtId="167" formatCode="#,##0.0;[Red]\-#,##0.0;0.0"/>
  </numFmts>
  <fonts count="13" x14ac:knownFonts="1">
    <font>
      <sz val="11"/>
      <color theme="1"/>
      <name val="Calibri"/>
      <family val="2"/>
      <charset val="204"/>
      <scheme val="minor"/>
    </font>
    <font>
      <sz val="10"/>
      <name val="Arial"/>
      <family val="2"/>
      <charset val="204"/>
    </font>
    <font>
      <b/>
      <sz val="14"/>
      <name val="Times New Roman"/>
      <family val="1"/>
      <charset val="204"/>
    </font>
    <font>
      <sz val="14"/>
      <name val="Times New Roman"/>
      <family val="1"/>
      <charset val="204"/>
    </font>
    <font>
      <sz val="13"/>
      <name val="Times New Roman"/>
      <family val="1"/>
      <charset val="204"/>
    </font>
    <font>
      <sz val="12"/>
      <name val="Times New Roman Cyr"/>
      <charset val="204"/>
    </font>
    <font>
      <sz val="11"/>
      <name val="Times New Roman"/>
      <family val="1"/>
      <charset val="204"/>
    </font>
    <font>
      <sz val="10"/>
      <name val="Arial Cyr"/>
      <charset val="204"/>
    </font>
    <font>
      <sz val="14"/>
      <color indexed="8"/>
      <name val="Times New Roman"/>
      <family val="1"/>
      <charset val="204"/>
    </font>
    <font>
      <sz val="8"/>
      <name val="Calibri"/>
      <family val="2"/>
      <charset val="204"/>
    </font>
    <font>
      <b/>
      <sz val="15"/>
      <name val="Times New Roman"/>
      <family val="1"/>
      <charset val="204"/>
    </font>
    <font>
      <sz val="15"/>
      <name val="Times New Roman"/>
      <family val="1"/>
      <charset val="204"/>
    </font>
    <font>
      <sz val="11"/>
      <color theme="1"/>
      <name val="Calibri"/>
      <family val="2"/>
      <charset val="204"/>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0" fontId="12" fillId="0" borderId="0"/>
    <xf numFmtId="0" fontId="7" fillId="0" borderId="0"/>
    <xf numFmtId="0" fontId="5" fillId="0" borderId="0"/>
  </cellStyleXfs>
  <cellXfs count="36">
    <xf numFmtId="0" fontId="0" fillId="0" borderId="0" xfId="0"/>
    <xf numFmtId="0" fontId="1" fillId="0" borderId="0" xfId="1"/>
    <xf numFmtId="0" fontId="1" fillId="0" borderId="0" xfId="1" applyAlignment="1">
      <alignment vertical="center"/>
    </xf>
    <xf numFmtId="0" fontId="3" fillId="2" borderId="0" xfId="1" applyFont="1" applyFill="1"/>
    <xf numFmtId="0" fontId="6" fillId="2" borderId="0" xfId="1" applyFont="1" applyFill="1" applyAlignment="1">
      <alignment horizontal="left" vertical="center"/>
    </xf>
    <xf numFmtId="0" fontId="1" fillId="2" borderId="0" xfId="1" applyFill="1"/>
    <xf numFmtId="0" fontId="1" fillId="2" borderId="0" xfId="1" applyFill="1" applyAlignment="1">
      <alignment horizontal="center" vertical="center"/>
    </xf>
    <xf numFmtId="165" fontId="2" fillId="2" borderId="1" xfId="1" applyNumberFormat="1" applyFont="1" applyFill="1" applyBorder="1" applyAlignment="1" applyProtection="1">
      <alignment horizontal="center" vertical="center"/>
      <protection hidden="1"/>
    </xf>
    <xf numFmtId="165" fontId="2" fillId="2" borderId="1" xfId="1" applyNumberFormat="1" applyFont="1" applyFill="1" applyBorder="1" applyAlignment="1">
      <alignment horizontal="center" vertical="center"/>
    </xf>
    <xf numFmtId="165" fontId="3" fillId="2" borderId="1" xfId="1" applyNumberFormat="1" applyFont="1" applyFill="1" applyBorder="1" applyAlignment="1">
      <alignment horizontal="center" vertical="center"/>
    </xf>
    <xf numFmtId="0" fontId="11" fillId="2" borderId="0" xfId="1" applyFont="1" applyFill="1"/>
    <xf numFmtId="0" fontId="11" fillId="2" borderId="0" xfId="1" applyFont="1" applyFill="1" applyAlignment="1">
      <alignment horizontal="right" vertical="center"/>
    </xf>
    <xf numFmtId="0" fontId="10" fillId="2" borderId="1" xfId="1" applyNumberFormat="1" applyFont="1" applyFill="1" applyBorder="1" applyAlignment="1" applyProtection="1">
      <alignment horizontal="center" vertical="center" wrapText="1"/>
      <protection hidden="1"/>
    </xf>
    <xf numFmtId="0" fontId="10" fillId="2" borderId="1" xfId="1" applyNumberFormat="1" applyFont="1" applyFill="1" applyBorder="1" applyAlignment="1" applyProtection="1">
      <alignment horizontal="justify" vertical="center" wrapText="1"/>
      <protection hidden="1"/>
    </xf>
    <xf numFmtId="165" fontId="10" fillId="2" borderId="1" xfId="1" applyNumberFormat="1" applyFont="1" applyFill="1" applyBorder="1" applyAlignment="1" applyProtection="1">
      <alignment horizontal="center" vertical="center" wrapText="1"/>
      <protection hidden="1"/>
    </xf>
    <xf numFmtId="165" fontId="10" fillId="2" borderId="1" xfId="1" applyNumberFormat="1" applyFont="1" applyFill="1" applyBorder="1" applyAlignment="1" applyProtection="1">
      <alignment horizontal="center" vertical="center"/>
      <protection hidden="1"/>
    </xf>
    <xf numFmtId="0" fontId="4" fillId="2" borderId="0" xfId="1" applyFont="1" applyFill="1" applyAlignment="1">
      <alignment horizontal="left" vertical="center"/>
    </xf>
    <xf numFmtId="165" fontId="10" fillId="2" borderId="1" xfId="1" applyNumberFormat="1" applyFont="1" applyFill="1" applyBorder="1" applyAlignment="1">
      <alignment horizontal="center" vertical="center"/>
    </xf>
    <xf numFmtId="0" fontId="2" fillId="2" borderId="1" xfId="1" applyNumberFormat="1" applyFont="1" applyFill="1" applyBorder="1" applyAlignment="1" applyProtection="1">
      <alignment horizontal="justify" vertical="center" wrapText="1"/>
      <protection hidden="1"/>
    </xf>
    <xf numFmtId="164" fontId="2" fillId="2" borderId="1" xfId="1" applyNumberFormat="1" applyFont="1" applyFill="1" applyBorder="1" applyAlignment="1" applyProtection="1">
      <alignment horizontal="justify"/>
      <protection hidden="1"/>
    </xf>
    <xf numFmtId="165" fontId="2" fillId="2" borderId="1" xfId="1" applyNumberFormat="1" applyFont="1" applyFill="1" applyBorder="1" applyAlignment="1" applyProtection="1">
      <alignment horizontal="center" vertical="center" wrapText="1"/>
      <protection hidden="1"/>
    </xf>
    <xf numFmtId="0" fontId="10" fillId="2" borderId="1" xfId="1" applyFont="1" applyFill="1" applyBorder="1" applyAlignment="1">
      <alignment horizontal="justify"/>
    </xf>
    <xf numFmtId="165" fontId="3" fillId="2" borderId="1" xfId="1" applyNumberFormat="1" applyFont="1" applyFill="1" applyBorder="1" applyAlignment="1" applyProtection="1">
      <alignment horizontal="center" vertical="center"/>
      <protection hidden="1"/>
    </xf>
    <xf numFmtId="165" fontId="10" fillId="2" borderId="1" xfId="1" applyNumberFormat="1" applyFont="1" applyFill="1" applyBorder="1" applyAlignment="1" applyProtection="1">
      <alignment horizontal="center" vertical="center"/>
      <protection hidden="1"/>
    </xf>
    <xf numFmtId="166" fontId="1" fillId="2" borderId="0" xfId="1" applyNumberFormat="1" applyFill="1" applyAlignment="1">
      <alignment horizontal="center" vertical="center"/>
    </xf>
    <xf numFmtId="0" fontId="3" fillId="2" borderId="1" xfId="1" applyNumberFormat="1" applyFont="1" applyFill="1" applyBorder="1" applyAlignment="1" applyProtection="1">
      <alignment horizontal="justify" vertical="center" wrapText="1" readingOrder="1"/>
      <protection hidden="1"/>
    </xf>
    <xf numFmtId="0" fontId="8" fillId="2" borderId="1" xfId="0" applyNumberFormat="1" applyFont="1" applyFill="1" applyBorder="1" applyAlignment="1">
      <alignment horizontal="justify" vertical="center" wrapText="1" readingOrder="1"/>
    </xf>
    <xf numFmtId="0" fontId="3" fillId="2" borderId="1" xfId="1" applyNumberFormat="1" applyFont="1" applyFill="1" applyBorder="1" applyAlignment="1" applyProtection="1">
      <alignment horizontal="justify" vertical="center" wrapText="1" readingOrder="1"/>
      <protection hidden="1"/>
    </xf>
    <xf numFmtId="0" fontId="10" fillId="2" borderId="1" xfId="1" applyNumberFormat="1" applyFont="1" applyFill="1" applyBorder="1" applyAlignment="1" applyProtection="1">
      <alignment horizontal="justify" vertical="center" wrapText="1" readingOrder="1"/>
      <protection hidden="1"/>
    </xf>
    <xf numFmtId="0" fontId="2" fillId="2" borderId="1" xfId="1" applyNumberFormat="1" applyFont="1" applyFill="1" applyBorder="1" applyAlignment="1" applyProtection="1">
      <alignment horizontal="justify" vertical="center" wrapText="1" readingOrder="1"/>
      <protection hidden="1"/>
    </xf>
    <xf numFmtId="0" fontId="2" fillId="2" borderId="1" xfId="1" applyNumberFormat="1" applyFont="1" applyFill="1" applyBorder="1" applyAlignment="1" applyProtection="1">
      <alignment horizontal="justify" wrapText="1" readingOrder="1"/>
      <protection hidden="1"/>
    </xf>
    <xf numFmtId="0" fontId="8" fillId="2" borderId="1" xfId="0" applyNumberFormat="1" applyFont="1" applyFill="1" applyBorder="1" applyAlignment="1">
      <alignment horizontal="justify" vertical="top" wrapText="1" readingOrder="1"/>
    </xf>
    <xf numFmtId="0" fontId="3" fillId="2" borderId="1" xfId="3" applyNumberFormat="1" applyFont="1" applyFill="1" applyBorder="1" applyAlignment="1" applyProtection="1">
      <alignment horizontal="justify" vertical="center" wrapText="1" readingOrder="1"/>
      <protection hidden="1"/>
    </xf>
    <xf numFmtId="167" fontId="3" fillId="0" borderId="1" xfId="1" applyNumberFormat="1" applyFont="1" applyFill="1" applyBorder="1" applyAlignment="1" applyProtection="1">
      <alignment horizontal="justify" vertical="center" wrapText="1"/>
      <protection hidden="1"/>
    </xf>
    <xf numFmtId="166" fontId="3" fillId="3" borderId="1" xfId="0" applyNumberFormat="1" applyFont="1" applyFill="1" applyBorder="1" applyAlignment="1">
      <alignment horizontal="center" vertical="center"/>
    </xf>
    <xf numFmtId="49" fontId="10" fillId="2" borderId="0" xfId="6" applyNumberFormat="1" applyFont="1" applyFill="1" applyBorder="1" applyAlignment="1">
      <alignment horizontal="center" vertical="center" wrapText="1"/>
    </xf>
  </cellXfs>
  <cellStyles count="7">
    <cellStyle name="Обычный" xfId="0" builtinId="0"/>
    <cellStyle name="Обычный 2" xfId="1"/>
    <cellStyle name="Обычный 2 2" xfId="2"/>
    <cellStyle name="Обычный 2 4" xfId="3"/>
    <cellStyle name="Обычный 3" xfId="4"/>
    <cellStyle name="Обычный 4" xfId="5"/>
    <cellStyle name="Обычный_на ДУМУ ВЕСНА"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2"/>
  <sheetViews>
    <sheetView showGridLines="0" tabSelected="1" view="pageBreakPreview" zoomScale="75" zoomScaleNormal="100" zoomScaleSheetLayoutView="75" workbookViewId="0">
      <selection activeCell="B2" sqref="B2:C4"/>
    </sheetView>
  </sheetViews>
  <sheetFormatPr defaultRowHeight="12.75" x14ac:dyDescent="0.2"/>
  <cols>
    <col min="1" max="1" width="102.28515625" style="5" customWidth="1"/>
    <col min="2" max="2" width="24.5703125" style="6" customWidth="1"/>
    <col min="3" max="3" width="6.42578125" style="1" customWidth="1"/>
    <col min="4" max="4" width="22" style="2" customWidth="1"/>
    <col min="5" max="16384" width="9.140625" style="1"/>
  </cols>
  <sheetData>
    <row r="1" spans="1:2" ht="18" customHeight="1" x14ac:dyDescent="0.3">
      <c r="A1" s="3"/>
      <c r="B1" s="16" t="s">
        <v>56</v>
      </c>
    </row>
    <row r="2" spans="1:2" ht="18" customHeight="1" x14ac:dyDescent="0.3">
      <c r="A2" s="3"/>
      <c r="B2" s="16" t="s">
        <v>57</v>
      </c>
    </row>
    <row r="3" spans="1:2" ht="18" customHeight="1" x14ac:dyDescent="0.3">
      <c r="A3" s="3"/>
      <c r="B3" s="16" t="s">
        <v>7</v>
      </c>
    </row>
    <row r="4" spans="1:2" ht="18" customHeight="1" x14ac:dyDescent="0.3">
      <c r="A4" s="3"/>
      <c r="B4" s="16" t="s">
        <v>58</v>
      </c>
    </row>
    <row r="5" spans="1:2" ht="7.5" customHeight="1" x14ac:dyDescent="0.3">
      <c r="A5" s="3"/>
      <c r="B5" s="4"/>
    </row>
    <row r="6" spans="1:2" ht="7.5" customHeight="1" x14ac:dyDescent="0.3">
      <c r="A6" s="3"/>
      <c r="B6" s="4"/>
    </row>
    <row r="7" spans="1:2" ht="7.5" customHeight="1" x14ac:dyDescent="0.3">
      <c r="A7" s="3"/>
      <c r="B7" s="4"/>
    </row>
    <row r="8" spans="1:2" ht="16.5" customHeight="1" x14ac:dyDescent="0.3">
      <c r="A8" s="3"/>
      <c r="B8" s="16" t="s">
        <v>47</v>
      </c>
    </row>
    <row r="9" spans="1:2" ht="16.5" customHeight="1" x14ac:dyDescent="0.3">
      <c r="A9" s="3"/>
      <c r="B9" s="16" t="s">
        <v>6</v>
      </c>
    </row>
    <row r="10" spans="1:2" ht="16.5" customHeight="1" x14ac:dyDescent="0.3">
      <c r="A10" s="3"/>
      <c r="B10" s="16" t="s">
        <v>7</v>
      </c>
    </row>
    <row r="11" spans="1:2" ht="16.5" customHeight="1" x14ac:dyDescent="0.3">
      <c r="A11" s="3"/>
      <c r="B11" s="16" t="s">
        <v>53</v>
      </c>
    </row>
    <row r="12" spans="1:2" ht="16.5" customHeight="1" x14ac:dyDescent="0.3">
      <c r="A12" s="3"/>
      <c r="B12" s="16"/>
    </row>
    <row r="13" spans="1:2" ht="44.25" customHeight="1" x14ac:dyDescent="0.2">
      <c r="A13" s="35" t="s">
        <v>11</v>
      </c>
      <c r="B13" s="35"/>
    </row>
    <row r="14" spans="1:2" ht="18" customHeight="1" x14ac:dyDescent="0.3">
      <c r="A14" s="10"/>
      <c r="B14" s="11" t="s">
        <v>4</v>
      </c>
    </row>
    <row r="15" spans="1:2" ht="24.75" customHeight="1" x14ac:dyDescent="0.2">
      <c r="A15" s="12" t="s">
        <v>0</v>
      </c>
      <c r="B15" s="12" t="s">
        <v>1</v>
      </c>
    </row>
    <row r="16" spans="1:2" ht="23.25" customHeight="1" x14ac:dyDescent="0.2">
      <c r="A16" s="13" t="s">
        <v>2</v>
      </c>
      <c r="B16" s="14">
        <f>B17+B18</f>
        <v>1443643.9</v>
      </c>
    </row>
    <row r="17" spans="1:2" ht="21" customHeight="1" x14ac:dyDescent="0.2">
      <c r="A17" s="18" t="s">
        <v>3</v>
      </c>
      <c r="B17" s="20">
        <f>B19+B20+B21+B22+B23+B24+B25+B26+B27+B28+B29+B30+B31+B32+B33+B35+B36+B39</f>
        <v>1436341</v>
      </c>
    </row>
    <row r="18" spans="1:2" ht="21" customHeight="1" x14ac:dyDescent="0.3">
      <c r="A18" s="19" t="s">
        <v>5</v>
      </c>
      <c r="B18" s="7">
        <f>B34+B37+B38</f>
        <v>7302.9</v>
      </c>
    </row>
    <row r="19" spans="1:2" ht="116.25" customHeight="1" x14ac:dyDescent="0.2">
      <c r="A19" s="25" t="s">
        <v>27</v>
      </c>
      <c r="B19" s="22">
        <v>697963.1</v>
      </c>
    </row>
    <row r="20" spans="1:2" ht="132" customHeight="1" x14ac:dyDescent="0.2">
      <c r="A20" s="25" t="s">
        <v>26</v>
      </c>
      <c r="B20" s="22">
        <v>587424</v>
      </c>
    </row>
    <row r="21" spans="1:2" ht="135.75" customHeight="1" x14ac:dyDescent="0.2">
      <c r="A21" s="25" t="s">
        <v>28</v>
      </c>
      <c r="B21" s="22">
        <v>2160</v>
      </c>
    </row>
    <row r="22" spans="1:2" ht="186" customHeight="1" x14ac:dyDescent="0.2">
      <c r="A22" s="25" t="s">
        <v>30</v>
      </c>
      <c r="B22" s="22">
        <v>28030.5</v>
      </c>
    </row>
    <row r="23" spans="1:2" ht="149.25" customHeight="1" x14ac:dyDescent="0.2">
      <c r="A23" s="25" t="s">
        <v>35</v>
      </c>
      <c r="B23" s="22">
        <v>38981</v>
      </c>
    </row>
    <row r="24" spans="1:2" ht="165.75" customHeight="1" x14ac:dyDescent="0.2">
      <c r="A24" s="25" t="s">
        <v>36</v>
      </c>
      <c r="B24" s="22">
        <v>28168.799999999999</v>
      </c>
    </row>
    <row r="25" spans="1:2" ht="94.5" customHeight="1" x14ac:dyDescent="0.2">
      <c r="A25" s="25" t="s">
        <v>38</v>
      </c>
      <c r="B25" s="22">
        <v>15686</v>
      </c>
    </row>
    <row r="26" spans="1:2" ht="119.25" customHeight="1" x14ac:dyDescent="0.2">
      <c r="A26" s="25" t="s">
        <v>13</v>
      </c>
      <c r="B26" s="22">
        <v>7227</v>
      </c>
    </row>
    <row r="27" spans="1:2" ht="75" x14ac:dyDescent="0.2">
      <c r="A27" s="25" t="s">
        <v>32</v>
      </c>
      <c r="B27" s="22">
        <v>10081.9</v>
      </c>
    </row>
    <row r="28" spans="1:2" ht="131.25" x14ac:dyDescent="0.2">
      <c r="A28" s="25" t="s">
        <v>37</v>
      </c>
      <c r="B28" s="22">
        <v>120.9</v>
      </c>
    </row>
    <row r="29" spans="1:2" ht="131.25" x14ac:dyDescent="0.2">
      <c r="A29" s="25" t="s">
        <v>46</v>
      </c>
      <c r="B29" s="22">
        <v>6726.6</v>
      </c>
    </row>
    <row r="30" spans="1:2" ht="113.25" customHeight="1" x14ac:dyDescent="0.2">
      <c r="A30" s="25" t="s">
        <v>34</v>
      </c>
      <c r="B30" s="22">
        <v>65.8</v>
      </c>
    </row>
    <row r="31" spans="1:2" ht="122.25" customHeight="1" x14ac:dyDescent="0.2">
      <c r="A31" s="25" t="s">
        <v>21</v>
      </c>
      <c r="B31" s="22">
        <v>2984.6</v>
      </c>
    </row>
    <row r="32" spans="1:2" ht="106.5" customHeight="1" x14ac:dyDescent="0.2">
      <c r="A32" s="25" t="s">
        <v>18</v>
      </c>
      <c r="B32" s="22">
        <v>5743</v>
      </c>
    </row>
    <row r="33" spans="1:2" ht="188.25" customHeight="1" x14ac:dyDescent="0.2">
      <c r="A33" s="25" t="s">
        <v>19</v>
      </c>
      <c r="B33" s="22">
        <v>470</v>
      </c>
    </row>
    <row r="34" spans="1:2" ht="186" customHeight="1" x14ac:dyDescent="0.2">
      <c r="A34" s="26" t="s">
        <v>54</v>
      </c>
      <c r="B34" s="22">
        <v>2967.1</v>
      </c>
    </row>
    <row r="35" spans="1:2" ht="288" customHeight="1" x14ac:dyDescent="0.2">
      <c r="A35" s="25" t="s">
        <v>25</v>
      </c>
      <c r="B35" s="22">
        <v>13.5</v>
      </c>
    </row>
    <row r="36" spans="1:2" ht="187.5" x14ac:dyDescent="0.2">
      <c r="A36" s="25" t="s">
        <v>48</v>
      </c>
      <c r="B36" s="22">
        <v>1665.4</v>
      </c>
    </row>
    <row r="37" spans="1:2" ht="200.25" customHeight="1" x14ac:dyDescent="0.2">
      <c r="A37" s="27" t="s">
        <v>12</v>
      </c>
      <c r="B37" s="22">
        <v>33.9</v>
      </c>
    </row>
    <row r="38" spans="1:2" ht="253.5" customHeight="1" x14ac:dyDescent="0.2">
      <c r="A38" s="27" t="s">
        <v>14</v>
      </c>
      <c r="B38" s="22">
        <v>4301.8999999999996</v>
      </c>
    </row>
    <row r="39" spans="1:2" ht="252" customHeight="1" x14ac:dyDescent="0.2">
      <c r="A39" s="25" t="s">
        <v>15</v>
      </c>
      <c r="B39" s="22">
        <v>2828.9</v>
      </c>
    </row>
    <row r="40" spans="1:2" ht="19.5" x14ac:dyDescent="0.2">
      <c r="A40" s="28" t="s">
        <v>8</v>
      </c>
      <c r="B40" s="15">
        <f>B41+B42</f>
        <v>276231.2</v>
      </c>
    </row>
    <row r="41" spans="1:2" ht="18.75" x14ac:dyDescent="0.2">
      <c r="A41" s="29" t="s">
        <v>3</v>
      </c>
      <c r="B41" s="7">
        <f>SUM(B43:B57)</f>
        <v>276231.2</v>
      </c>
    </row>
    <row r="42" spans="1:2" ht="18.75" x14ac:dyDescent="0.3">
      <c r="A42" s="30" t="s">
        <v>5</v>
      </c>
      <c r="B42" s="7">
        <v>0</v>
      </c>
    </row>
    <row r="43" spans="1:2" ht="132" customHeight="1" x14ac:dyDescent="0.2">
      <c r="A43" s="25" t="s">
        <v>29</v>
      </c>
      <c r="B43" s="22">
        <v>43113</v>
      </c>
    </row>
    <row r="44" spans="1:2" ht="93.75" x14ac:dyDescent="0.2">
      <c r="A44" s="25" t="s">
        <v>31</v>
      </c>
      <c r="B44" s="22">
        <v>4133.3999999999996</v>
      </c>
    </row>
    <row r="45" spans="1:2" ht="93.75" x14ac:dyDescent="0.2">
      <c r="A45" s="25" t="s">
        <v>43</v>
      </c>
      <c r="B45" s="22">
        <v>765.9</v>
      </c>
    </row>
    <row r="46" spans="1:2" ht="132.75" customHeight="1" x14ac:dyDescent="0.2">
      <c r="A46" s="25" t="s">
        <v>23</v>
      </c>
      <c r="B46" s="22">
        <v>16361.6</v>
      </c>
    </row>
    <row r="47" spans="1:2" ht="132" customHeight="1" x14ac:dyDescent="0.2">
      <c r="A47" s="25" t="s">
        <v>22</v>
      </c>
      <c r="B47" s="22">
        <v>27020.5</v>
      </c>
    </row>
    <row r="48" spans="1:2" ht="138" customHeight="1" x14ac:dyDescent="0.2">
      <c r="A48" s="25" t="s">
        <v>44</v>
      </c>
      <c r="B48" s="22">
        <v>4522.1000000000004</v>
      </c>
    </row>
    <row r="49" spans="1:2" ht="150" x14ac:dyDescent="0.2">
      <c r="A49" s="25" t="s">
        <v>24</v>
      </c>
      <c r="B49" s="22">
        <v>21133.3</v>
      </c>
    </row>
    <row r="50" spans="1:2" ht="390.75" customHeight="1" x14ac:dyDescent="0.2">
      <c r="A50" s="31" t="s">
        <v>51</v>
      </c>
      <c r="B50" s="22">
        <v>9972.5</v>
      </c>
    </row>
    <row r="51" spans="1:2" ht="150" x14ac:dyDescent="0.2">
      <c r="A51" s="26" t="s">
        <v>16</v>
      </c>
      <c r="B51" s="22">
        <v>129.9</v>
      </c>
    </row>
    <row r="52" spans="1:2" ht="206.25" customHeight="1" x14ac:dyDescent="0.2">
      <c r="A52" s="31" t="s">
        <v>17</v>
      </c>
      <c r="B52" s="22">
        <v>800</v>
      </c>
    </row>
    <row r="53" spans="1:2" ht="129" customHeight="1" x14ac:dyDescent="0.2">
      <c r="A53" s="33" t="s">
        <v>49</v>
      </c>
      <c r="B53" s="34">
        <v>9880.9</v>
      </c>
    </row>
    <row r="54" spans="1:2" ht="107.25" customHeight="1" x14ac:dyDescent="0.2">
      <c r="A54" s="33" t="s">
        <v>55</v>
      </c>
      <c r="B54" s="34">
        <v>3684.7</v>
      </c>
    </row>
    <row r="55" spans="1:2" ht="118.5" customHeight="1" x14ac:dyDescent="0.2">
      <c r="A55" s="25" t="s">
        <v>20</v>
      </c>
      <c r="B55" s="22">
        <v>83495.199999999997</v>
      </c>
    </row>
    <row r="56" spans="1:2" ht="174.75" customHeight="1" x14ac:dyDescent="0.2">
      <c r="A56" s="25" t="s">
        <v>41</v>
      </c>
      <c r="B56" s="22">
        <v>43721.8</v>
      </c>
    </row>
    <row r="57" spans="1:2" ht="222.75" customHeight="1" x14ac:dyDescent="0.2">
      <c r="A57" s="32" t="s">
        <v>42</v>
      </c>
      <c r="B57" s="22">
        <v>7496.4</v>
      </c>
    </row>
    <row r="58" spans="1:2" ht="19.5" x14ac:dyDescent="0.2">
      <c r="A58" s="28" t="s">
        <v>9</v>
      </c>
      <c r="B58" s="17">
        <f>B59+B60</f>
        <v>1792.8000000000002</v>
      </c>
    </row>
    <row r="59" spans="1:2" ht="18.75" x14ac:dyDescent="0.2">
      <c r="A59" s="29" t="s">
        <v>3</v>
      </c>
      <c r="B59" s="8">
        <f>B62+B63</f>
        <v>1774.4</v>
      </c>
    </row>
    <row r="60" spans="1:2" ht="18.75" x14ac:dyDescent="0.3">
      <c r="A60" s="30" t="s">
        <v>5</v>
      </c>
      <c r="B60" s="8">
        <f>B61</f>
        <v>18.399999999999999</v>
      </c>
    </row>
    <row r="61" spans="1:2" ht="112.5" x14ac:dyDescent="0.2">
      <c r="A61" s="25" t="s">
        <v>33</v>
      </c>
      <c r="B61" s="22">
        <v>18.399999999999999</v>
      </c>
    </row>
    <row r="62" spans="1:2" ht="112.5" x14ac:dyDescent="0.2">
      <c r="A62" s="25" t="s">
        <v>45</v>
      </c>
      <c r="B62" s="22">
        <v>1574.4</v>
      </c>
    </row>
    <row r="63" spans="1:2" ht="93.75" x14ac:dyDescent="0.2">
      <c r="A63" s="25" t="s">
        <v>50</v>
      </c>
      <c r="B63" s="22">
        <v>200</v>
      </c>
    </row>
    <row r="64" spans="1:2" ht="58.5" x14ac:dyDescent="0.2">
      <c r="A64" s="28" t="s">
        <v>52</v>
      </c>
      <c r="B64" s="23">
        <f>B65+B66</f>
        <v>120190.6</v>
      </c>
    </row>
    <row r="65" spans="1:2" ht="187.5" x14ac:dyDescent="0.2">
      <c r="A65" s="31" t="s">
        <v>39</v>
      </c>
      <c r="B65" s="9">
        <v>20842.3</v>
      </c>
    </row>
    <row r="66" spans="1:2" ht="187.5" x14ac:dyDescent="0.2">
      <c r="A66" s="25" t="s">
        <v>40</v>
      </c>
      <c r="B66" s="9">
        <v>99348.3</v>
      </c>
    </row>
    <row r="67" spans="1:2" ht="24.75" customHeight="1" x14ac:dyDescent="0.3">
      <c r="A67" s="21" t="s">
        <v>10</v>
      </c>
      <c r="B67" s="17">
        <f>B16+B40+B58+B64</f>
        <v>1841858.5</v>
      </c>
    </row>
    <row r="70" spans="1:2" x14ac:dyDescent="0.2">
      <c r="B70" s="24"/>
    </row>
    <row r="72" spans="1:2" x14ac:dyDescent="0.2">
      <c r="B72" s="24"/>
    </row>
  </sheetData>
  <mergeCells count="1">
    <mergeCell ref="A13:B13"/>
  </mergeCells>
  <phoneticPr fontId="9" type="noConversion"/>
  <pageMargins left="0.39370078740157483" right="1.7716535433070868" top="0.78740157480314965" bottom="0.78740157480314965" header="0.51181102362204722" footer="0.39370078740157483"/>
  <pageSetup paperSize="9" scale="59" firstPageNumber="158" fitToHeight="0" orientation="portrait" useFirstPageNumber="1" r:id="rId1"/>
  <headerFooter alignWithMargins="0">
    <oddFooter>&amp;L&amp;P</oddFooter>
  </headerFooter>
  <rowBreaks count="1" manualBreakCount="1">
    <brk id="55"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2016</vt:lpstr>
      <vt:lpstr>'2016'!Заголовки_для_печати</vt:lpstr>
      <vt:lpstr>'2016'!Область_печати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Дерина Марина Дмитриевна</dc:creator>
  <cp:lastModifiedBy>Острякина Марина Дмитриевна</cp:lastModifiedBy>
  <cp:lastPrinted>2016-03-18T11:57:41Z</cp:lastPrinted>
  <dcterms:created xsi:type="dcterms:W3CDTF">2014-10-24T05:04:51Z</dcterms:created>
  <dcterms:modified xsi:type="dcterms:W3CDTF">2016-04-20T05:52:59Z</dcterms:modified>
</cp:coreProperties>
</file>